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8" i="5" l="1"/>
  <c r="D5" i="5"/>
  <c r="E9" i="5"/>
  <c r="E10" i="5"/>
  <c r="D16" i="5" l="1"/>
  <c r="E18" i="5"/>
  <c r="E19" i="5"/>
  <c r="E20" i="5"/>
  <c r="D19" i="5"/>
  <c r="D18" i="5" s="1"/>
  <c r="C19" i="5"/>
  <c r="C18" i="5"/>
  <c r="C14" i="5"/>
  <c r="E14" i="5" s="1"/>
  <c r="E13" i="5"/>
  <c r="D13" i="5"/>
  <c r="E15" i="5"/>
  <c r="D14" i="5"/>
  <c r="K7" i="5" l="1"/>
  <c r="K8" i="5"/>
  <c r="K11" i="5"/>
  <c r="K12" i="5"/>
  <c r="K16" i="5"/>
  <c r="K17" i="5"/>
  <c r="J16" i="5"/>
  <c r="J5" i="5" s="1"/>
  <c r="J6" i="5"/>
  <c r="G8" i="5"/>
  <c r="H8" i="5" s="1"/>
  <c r="G16" i="5"/>
  <c r="H16" i="5" s="1"/>
  <c r="H7" i="5"/>
  <c r="H11" i="5"/>
  <c r="H12" i="5"/>
  <c r="H17" i="5"/>
  <c r="G6" i="5"/>
  <c r="E8" i="5"/>
  <c r="E11" i="5"/>
  <c r="E12" i="5"/>
  <c r="E16" i="5"/>
  <c r="E17" i="5"/>
  <c r="E5" i="5"/>
  <c r="D6" i="5"/>
  <c r="E7" i="5"/>
  <c r="G5" i="5" l="1"/>
  <c r="E6" i="5" l="1"/>
  <c r="D21" i="5" l="1"/>
  <c r="E21" i="5" s="1"/>
  <c r="K6" i="5" l="1"/>
  <c r="H6" i="5"/>
  <c r="K5" i="5" l="1"/>
  <c r="J21" i="5"/>
  <c r="K21" i="5" s="1"/>
  <c r="H5" i="5"/>
  <c r="G21" i="5"/>
  <c r="H21" i="5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<sst xmlns="http://schemas.openxmlformats.org/spreadsheetml/2006/main" count="602" uniqueCount="362">
  <si>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</si>
  <si>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</si>
  <si>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</si>
  <si>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</si>
  <si>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</si>
  <si>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</si>
  <si>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</si>
  <si>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</si>
  <si>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</si>
  <si>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</si>
  <si>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</si>
  <si>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</si>
  <si>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</si>
  <si>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</si>
  <si>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</si>
  <si>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</si>
  <si>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</si>
  <si>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</si>
  <si>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</si>
  <si>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</si>
  <si>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</si>
  <si>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</si>
  <si>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</si>
  <si>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</si>
  <si>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</si>
  <si>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</si>
  <si>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</si>
  <si>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</si>
  <si>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</si>
  <si>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</si>
  <si>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</si>
  <si>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</si>
  <si>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</si>
  <si>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</si>
  <si>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</si>
  <si>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</si>
  <si>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</si>
  <si>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</si>
  <si>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</si>
  <si>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</si>
  <si>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</si>
  <si>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</si>
  <si>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</si>
  <si>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</si>
  <si>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</si>
  <si>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</si>
  <si>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</si>
  <si>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</si>
  <si>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</si>
  <si>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</si>
  <si>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</si>
  <si>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</si>
  <si>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</si>
  <si>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</si>
  <si>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</si>
  <si>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</si>
  <si>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</si>
  <si>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</si>
  <si>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</si>
  <si>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</si>
  <si>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</si>
  <si>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</si>
  <si>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</si>
  <si>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</si>
  <si>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</si>
  <si>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</si>
  <si>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</si>
  <si>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</si>
  <si>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</si>
  <si>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</si>
  <si>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</si>
  <si>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</si>
  <si>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</si>
  <si>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</si>
  <si>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</si>
  <si>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</si>
  <si>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</si>
  <si>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</si>
  <si>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</si>
  <si>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</si>
  <si>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</si>
  <si>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</si>
  <si>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</si>
  <si>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</si>
  <si>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</si>
  <si>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</si>
  <si>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</si>
  <si>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</si>
  <si>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</si>
  <si>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</si>
  <si>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</si>
  <si>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</si>
  <si>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</si>
  <si>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</si>
  <si>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</si>
  <si>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</si>
  <si>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</si>
  <si>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</si>
  <si>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</si>
  <si>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</si>
  <si>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</si>
  <si>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</si>
  <si>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</si>
  <si>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</si>
  <si>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</si>
  <si>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</si>
  <si>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</si>
  <si>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</si>
  <si>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</si>
  <si>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</si>
  <si>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</si>
  <si>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</si>
  <si>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</si>
  <si>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</si>
  <si>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</si>
  <si>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</si>
  <si>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</si>
  <si>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</si>
  <si>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</si>
  <si>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</si>
  <si>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</si>
  <si>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</si>
  <si>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</si>
  <si>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</si>
  <si>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</si>
  <si>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</si>
  <si>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</si>
  <si>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</si>
  <si>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</si>
  <si>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</si>
  <si>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</si>
  <si>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</si>
  <si>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</si>
  <si>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</si>
  <si>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</si>
  <si>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</si>
  <si>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</si>
  <si>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</si>
  <si>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</si>
  <si>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</si>
  <si>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</si>
  <si>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</si>
  <si>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</si>
  <si>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</si>
  <si>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</si>
  <si>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</si>
  <si>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</si>
  <si>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</si>
  <si>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</si>
  <si>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</si>
  <si>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</si>
  <si>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</si>
  <si>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</si>
  <si>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</si>
  <si>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</si>
  <si>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</si>
  <si>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</si>
  <si>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</si>
  <si>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</si>
  <si>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</si>
  <si>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</si>
  <si>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</si>
  <si>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</si>
  <si>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</si>
  <si>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</si>
  <si>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</si>
  <si>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</si>
  <si>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</si>
  <si>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</si>
  <si>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</si>
  <si>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</si>
  <si>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</si>
  <si>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</si>
  <si>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</si>
  <si>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</si>
  <si>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</si>
  <si>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</si>
  <si>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</si>
  <si>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</si>
  <si>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</si>
  <si>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</si>
  <si>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</si>
  <si>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</si>
  <si>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</si>
  <si>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</si>
  <si>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</si>
  <si>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</si>
  <si>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</si>
  <si>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</si>
  <si>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</si>
  <si>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</si>
  <si>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</si>
  <si>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</si>
  <si>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</si>
  <si>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</si>
  <si>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</si>
  <si>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</si>
  <si>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</si>
  <si>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</si>
  <si>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</si>
  <si>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</si>
  <si>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</si>
  <si>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</si>
  <si>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</si>
  <si>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</si>
  <si>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</si>
  <si>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</si>
  <si>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</si>
  <si>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</si>
  <si>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</si>
  <si>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</si>
  <si>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</si>
  <si>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</si>
  <si>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</si>
  <si>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</si>
  <si>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</si>
  <si>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</si>
  <si>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</si>
  <si>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</si>
  <si>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</si>
  <si>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</si>
  <si>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</si>
  <si>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</si>
  <si>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</si>
  <si>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</si>
  <si>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</si>
  <si>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</si>
  <si>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</si>
  <si>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</si>
  <si>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</si>
  <si>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</si>
  <si>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</si>
  <si>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</si>
  <si>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</si>
  <si>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</si>
  <si>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</si>
  <si>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</si>
  <si>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</si>
  <si>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</si>
  <si>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</si>
  <si>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</si>
  <si>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</si>
  <si>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</si>
  <si>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</si>
  <si>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</si>
  <si>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</si>
  <si>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</si>
  <si>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</si>
  <si>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</si>
  <si>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</si>
  <si>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</si>
  <si>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</si>
  <si>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</si>
  <si>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</si>
  <si>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</si>
  <si>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</si>
  <si>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</si>
  <si>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</si>
  <si>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</si>
  <si>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</si>
  <si>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</si>
  <si>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</si>
  <si>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</si>
  <si>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</si>
  <si>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</si>
  <si>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</si>
  <si>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</si>
  <si>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</si>
  <si>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</si>
  <si>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</si>
  <si>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</si>
  <si>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</si>
  <si>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</si>
  <si>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</si>
  <si>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</si>
  <si>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</si>
  <si>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</si>
  <si>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</si>
  <si>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</si>
  <si>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</si>
  <si>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</si>
  <si>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</si>
  <si>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</si>
  <si>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</si>
  <si>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</si>
  <si>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</si>
  <si>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</si>
  <si>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</si>
  <si>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</si>
  <si>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</si>
  <si>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</si>
  <si>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</si>
  <si>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</si>
  <si>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</si>
  <si>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</si>
  <si>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</si>
  <si>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</si>
  <si>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</si>
  <si>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</si>
  <si>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</si>
  <si>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</si>
  <si>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</si>
  <si>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</si>
  <si>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</si>
  <si>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</si>
  <si>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</si>
  <si>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</si>
  <si>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</si>
  <si>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</si>
  <si>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</si>
  <si>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</si>
  <si>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</si>
  <si>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</si>
  <si>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</si>
  <si>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</si>
  <si>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</si>
  <si>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</si>
  <si>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</si>
  <si>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</si>
  <si>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</si>
  <si>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</si>
  <si>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</si>
  <si>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</si>
  <si>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 с учетом изменений</t>
  </si>
  <si>
    <t>Сумма на 2021 год с учетом изменений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</si>
  <si>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</si>
  <si>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</si>
  <si>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</si>
  <si>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</si>
  <si>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Мглинского муниципального района Брянской области на 2020 - 2022 годы</t>
  </si>
  <si>
    <t>Сумма на 2021 год  (от 25.02.2020г. № 6-59)</t>
  </si>
  <si>
    <t>Сумма на 2022 год (от 25.02.2020г. № 6-59)</t>
  </si>
  <si>
    <t>2 02 10000 00 0000 150</t>
  </si>
  <si>
    <t xml:space="preserve"> Дотации бюджетам бюджетной системы Российской Федерации
</t>
  </si>
  <si>
    <t xml:space="preserve"> 2 02 15853 05 0000 150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</si>
  <si>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</si>
  <si>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﻿2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</si>
  <si>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</si>
  <si>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Сумма на 2020 год          (от 25.02.2020г. № 6-59,от 02.06.2020г. № 6-76)</t>
  </si>
  <si>
    <t>2 02 20000 00 0000 150</t>
  </si>
  <si>
    <t xml:space="preserve">Субсидии бюджетам бюджетной системы Российской Федерации (межбюджетные субсидии)
</t>
  </si>
  <si>
    <t>﻿2 02 20216 05 0000 150</t>
  </si>
  <si>
    <t>﻿Субсидии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</si>
  <si>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2 02 40000 00 0000 150</t>
  </si>
  <si>
    <t>Иные межбюджетные трансферты</t>
  </si>
  <si>
    <t xml:space="preserve"> 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</si>
  <si>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</si>
  <si>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2 02 30000 00 0000 150</t>
  </si>
  <si>
    <t xml:space="preserve">Субвенции бюджетам бюджетной системы Российской Федерации </t>
  </si>
  <si>
    <t>2 02 35118 00 0000 150</t>
  </si>
  <si>
    <t>Субвенции  бюджетам на  осуществление  первичного  воинского  учета на  территориях,  где отсутствуют  военные  коммисариаты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</si>
  <si>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</si>
  <si>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</si>
  <si>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2 02 49999 00 0000 150</t>
  </si>
  <si>
    <t xml:space="preserve">Прочие межбюджетные трансферты, передаваемые бюджетам  </t>
  </si>
  <si>
    <t>2 02 49999 05 0000 150</t>
  </si>
  <si>
    <t xml:space="preserve">Прочие межбюджетные трансферты, передаваемые бюджетам муниципальных районов  </t>
  </si>
  <si>
    <t xml:space="preserve">Прочие межбюджетные трансферты бюджету муниципального района на осуществление передаваемых полномочий по первичному воинскому учету на территориях, где отсутствуют военные комиссариаты в рамках непрограммных расходов федеральных органов исполнительной власти  </t>
  </si>
  <si>
    <t>﻿2 02 20077 00 0000 150</t>
  </si>
  <si>
    <t>﻿Субсидии бюджетам на софинансирование капитальных вложений в объекты муниципальной собственности</t>
  </si>
  <si>
    <t>﻿2 02 20077 05 0000 150</t>
  </si>
  <si>
    <t>﻿Субсидии бюджетам муниципальных районов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</si>
</sst>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distributed" wrapText="1"/>
    </xf>
    <xf numFmtId="0" fontId="24" fillId="7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25" fillId="0" borderId="5" xfId="0" applyFont="1" applyBorder="1" applyAlignment="1">
      <alignment wrapText="1"/>
    </xf>
    <xf numFmtId="0" fontId="22" fillId="2" borderId="1" xfId="0" applyFont="1" applyFill="1" applyBorder="1" applyAlignment="1">
      <alignment horizontal="justify" vertical="top" wrapText="1"/>
    </xf>
    <xf numFmtId="0" fontId="25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distributed" wrapText="1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vertical="center" wrapText="1"/>
    </xf>
    <xf numFmtId="4" fontId="24" fillId="0" borderId="1" xfId="0" applyNumberFormat="1" applyFont="1" applyFill="1" applyBorder="1" applyAlignment="1">
      <alignment vertical="center" wrapText="1"/>
    </xf>
    <xf numFmtId="4" fontId="24" fillId="2" borderId="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vertical="center" wrapText="1"/>
    </xf>
    <xf numFmtId="4" fontId="21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right" vertical="distributed" wrapText="1"/>
    </xf>
    <xf numFmtId="0" fontId="22" fillId="2" borderId="0" xfId="0" applyFont="1" applyFill="1" applyAlignment="1">
      <alignment horizontal="justify" vertical="top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1" fillId="2" borderId="1" xfId="0" applyNumberFormat="1" applyFont="1" applyFill="1" applyBorder="1" applyAlignment="1">
      <alignment horizontal="right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zoomScaleNormal="70" zoomScaleSheetLayoutView="100" workbookViewId="0">
      <pane ySplit="4" topLeftCell="A5" activePane="bottomLeft" state="frozen"/>
      <selection pane="bottomLeft" activeCell="D9" sqref="D9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5" width="17.85546875" style="60" customWidth="1"/>
    <col min="6" max="6" width="18.85546875" style="59" customWidth="1" collapsed="1"/>
    <col min="7" max="8" width="17.85546875" style="59" customWidth="1"/>
    <col min="9" max="9" width="19.71093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95" t="s">
        <v>322</v>
      </c>
      <c r="D1" s="95"/>
      <c r="E1" s="95"/>
      <c r="F1" s="95"/>
      <c r="G1" s="95"/>
      <c r="H1" s="95"/>
      <c r="I1" s="95"/>
      <c r="J1" s="95"/>
      <c r="K1" s="95"/>
    </row>
    <row r="2" spans="1:11" ht="23.25" customHeight="1" x14ac:dyDescent="0.25">
      <c r="A2" s="94" t="s">
        <v>329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17.25" customHeight="1" x14ac:dyDescent="0.25">
      <c r="A3" s="93" t="s">
        <v>320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54.75" customHeight="1" x14ac:dyDescent="0.25">
      <c r="A4" s="67" t="s">
        <v>321</v>
      </c>
      <c r="B4" s="65" t="s">
        <v>317</v>
      </c>
      <c r="C4" s="66" t="s">
        <v>338</v>
      </c>
      <c r="D4" s="66" t="s">
        <v>326</v>
      </c>
      <c r="E4" s="66" t="s">
        <v>323</v>
      </c>
      <c r="F4" s="66" t="s">
        <v>330</v>
      </c>
      <c r="G4" s="66" t="s">
        <v>327</v>
      </c>
      <c r="H4" s="66" t="s">
        <v>324</v>
      </c>
      <c r="I4" s="66" t="s">
        <v>331</v>
      </c>
      <c r="J4" s="66" t="s">
        <v>328</v>
      </c>
      <c r="K4" s="66" t="s">
        <v>325</v>
      </c>
    </row>
    <row r="5" spans="1:11" ht="24.75" customHeight="1" x14ac:dyDescent="0.25">
      <c r="A5" s="68" t="s">
        <v>318</v>
      </c>
      <c r="B5" s="70" t="s">
        <v>319</v>
      </c>
      <c r="C5" s="82">
        <v>219255531.86000001</v>
      </c>
      <c r="D5" s="82">
        <f>D6+D8+D16+D13</f>
        <v>5792474.4500000002</v>
      </c>
      <c r="E5" s="82">
        <f>C5+D5</f>
        <v>225048006.31</v>
      </c>
      <c r="F5" s="82">
        <v>192232304.09999999</v>
      </c>
      <c r="G5" s="82">
        <f>G6+G8+G16</f>
        <v>10360606.5</v>
      </c>
      <c r="H5" s="82">
        <f>F5+G5</f>
        <v>202592910.59999999</v>
      </c>
      <c r="I5" s="82">
        <v>185129447.97999999</v>
      </c>
      <c r="J5" s="82">
        <f>J6+J8+J16</f>
        <v>10389960</v>
      </c>
      <c r="K5" s="82">
        <f>I5+J5</f>
        <v>195519407.97999999</v>
      </c>
    </row>
    <row r="6" spans="1:11" s="61" customFormat="1" ht="36.75" customHeight="1" x14ac:dyDescent="0.25">
      <c r="A6" s="72" t="s">
        <v>332</v>
      </c>
      <c r="B6" s="73" t="s">
        <v>333</v>
      </c>
      <c r="C6" s="83">
        <v>62394000</v>
      </c>
      <c r="D6" s="83">
        <f>D7</f>
        <v>143920</v>
      </c>
      <c r="E6" s="84">
        <f>C6+D6</f>
        <v>62537920</v>
      </c>
      <c r="F6" s="83">
        <v>50701000</v>
      </c>
      <c r="G6" s="83">
        <f>G7</f>
        <v>0</v>
      </c>
      <c r="H6" s="83">
        <f>F6+G6</f>
        <v>50701000</v>
      </c>
      <c r="I6" s="83">
        <v>49886000</v>
      </c>
      <c r="J6" s="83">
        <f>J7</f>
        <v>0</v>
      </c>
      <c r="K6" s="83">
        <f>I6+J6</f>
        <v>49886000</v>
      </c>
    </row>
    <row r="7" spans="1:11" s="61" customFormat="1" ht="127.5" customHeight="1" x14ac:dyDescent="0.25">
      <c r="A7" s="76" t="s">
        <v>334</v>
      </c>
      <c r="B7" s="74" t="s">
        <v>335</v>
      </c>
      <c r="C7" s="85">
        <v>0</v>
      </c>
      <c r="D7" s="86">
        <v>143920</v>
      </c>
      <c r="E7" s="86">
        <f>C7+D7</f>
        <v>143920</v>
      </c>
      <c r="F7" s="83"/>
      <c r="G7" s="83"/>
      <c r="H7" s="83">
        <f t="shared" ref="H7:H17" si="0">F7+G7</f>
        <v>0</v>
      </c>
      <c r="I7" s="83"/>
      <c r="J7" s="83"/>
      <c r="K7" s="83">
        <f t="shared" ref="K7:K17" si="1">I7+J7</f>
        <v>0</v>
      </c>
    </row>
    <row r="8" spans="1:11" s="61" customFormat="1" ht="63" customHeight="1" x14ac:dyDescent="0.25">
      <c r="A8" s="78" t="s">
        <v>339</v>
      </c>
      <c r="B8" s="79" t="s">
        <v>340</v>
      </c>
      <c r="C8" s="83">
        <v>32941924.329999998</v>
      </c>
      <c r="D8" s="84">
        <f>D11+D12+D9</f>
        <v>2409089.4500000002</v>
      </c>
      <c r="E8" s="84">
        <f t="shared" ref="E8:E20" si="2">C8+D8</f>
        <v>35351013.780000001</v>
      </c>
      <c r="F8" s="83">
        <v>21786672</v>
      </c>
      <c r="G8" s="84">
        <f>G11+G12</f>
        <v>-29353.5</v>
      </c>
      <c r="H8" s="83">
        <f t="shared" si="0"/>
        <v>21757318.5</v>
      </c>
      <c r="I8" s="83">
        <v>14671058</v>
      </c>
      <c r="J8" s="83"/>
      <c r="K8" s="83">
        <f t="shared" si="1"/>
        <v>14671058</v>
      </c>
    </row>
    <row r="9" spans="1:11" s="61" customFormat="1" ht="63" customHeight="1" x14ac:dyDescent="0.25">
      <c r="A9" s="69" t="s">
        <v>358</v>
      </c>
      <c r="B9" s="71" t="s">
        <v>359</v>
      </c>
      <c r="C9" s="83">
        <v>2000000</v>
      </c>
      <c r="D9" s="84">
        <v>-2000000</v>
      </c>
      <c r="E9" s="84">
        <f t="shared" si="2"/>
        <v>0</v>
      </c>
      <c r="F9" s="83"/>
      <c r="G9" s="84"/>
      <c r="H9" s="83"/>
      <c r="I9" s="83"/>
      <c r="J9" s="83"/>
      <c r="K9" s="83"/>
    </row>
    <row r="10" spans="1:11" s="61" customFormat="1" ht="63" customHeight="1" x14ac:dyDescent="0.25">
      <c r="A10" s="87" t="s">
        <v>360</v>
      </c>
      <c r="B10" s="75" t="s">
        <v>361</v>
      </c>
      <c r="C10" s="90">
        <v>2000000</v>
      </c>
      <c r="D10" s="84">
        <v>-2000000</v>
      </c>
      <c r="E10" s="84">
        <f t="shared" si="2"/>
        <v>0</v>
      </c>
      <c r="F10" s="83"/>
      <c r="G10" s="84"/>
      <c r="H10" s="83"/>
      <c r="I10" s="83"/>
      <c r="J10" s="83"/>
      <c r="K10" s="83"/>
    </row>
    <row r="11" spans="1:11" s="61" customFormat="1" ht="117" customHeight="1" x14ac:dyDescent="0.25">
      <c r="A11" s="80" t="s">
        <v>341</v>
      </c>
      <c r="B11" s="75" t="s">
        <v>342</v>
      </c>
      <c r="C11" s="85">
        <v>6351602</v>
      </c>
      <c r="D11" s="86">
        <v>-305727.14</v>
      </c>
      <c r="E11" s="86">
        <f t="shared" si="2"/>
        <v>6045874.8600000003</v>
      </c>
      <c r="F11" s="85"/>
      <c r="G11" s="85"/>
      <c r="H11" s="85">
        <f t="shared" si="0"/>
        <v>0</v>
      </c>
      <c r="I11" s="85"/>
      <c r="J11" s="85"/>
      <c r="K11" s="85">
        <f t="shared" si="1"/>
        <v>0</v>
      </c>
    </row>
    <row r="12" spans="1:11" s="61" customFormat="1" ht="63" x14ac:dyDescent="0.25">
      <c r="A12" s="77" t="s">
        <v>336</v>
      </c>
      <c r="B12" s="75" t="s">
        <v>337</v>
      </c>
      <c r="C12" s="86">
        <v>0</v>
      </c>
      <c r="D12" s="86">
        <v>4714816.59</v>
      </c>
      <c r="E12" s="86">
        <f t="shared" si="2"/>
        <v>4714816.59</v>
      </c>
      <c r="F12" s="85">
        <v>4484700</v>
      </c>
      <c r="G12" s="85">
        <v>-29353.5</v>
      </c>
      <c r="H12" s="85">
        <f t="shared" si="0"/>
        <v>4455346.5</v>
      </c>
      <c r="I12" s="85">
        <v>1980000</v>
      </c>
      <c r="J12" s="85"/>
      <c r="K12" s="85">
        <f t="shared" si="1"/>
        <v>1980000</v>
      </c>
    </row>
    <row r="13" spans="1:11" s="61" customFormat="1" ht="31.5" x14ac:dyDescent="0.25">
      <c r="A13" s="69" t="s">
        <v>347</v>
      </c>
      <c r="B13" s="71" t="s">
        <v>348</v>
      </c>
      <c r="C13" s="86">
        <v>123466335.53</v>
      </c>
      <c r="D13" s="86">
        <f>D14</f>
        <v>-263882</v>
      </c>
      <c r="E13" s="86">
        <f t="shared" si="2"/>
        <v>123202453.53</v>
      </c>
      <c r="F13" s="85"/>
      <c r="G13" s="85"/>
      <c r="H13" s="85"/>
      <c r="I13" s="85"/>
      <c r="J13" s="85"/>
      <c r="K13" s="85"/>
    </row>
    <row r="14" spans="1:11" s="61" customFormat="1" ht="63" x14ac:dyDescent="0.25">
      <c r="A14" s="69" t="s">
        <v>349</v>
      </c>
      <c r="B14" s="71" t="s">
        <v>350</v>
      </c>
      <c r="C14" s="86">
        <f>C15</f>
        <v>1374942</v>
      </c>
      <c r="D14" s="86">
        <f>D15</f>
        <v>-263882</v>
      </c>
      <c r="E14" s="86">
        <f t="shared" si="2"/>
        <v>1111060</v>
      </c>
      <c r="F14" s="85"/>
      <c r="G14" s="85"/>
      <c r="H14" s="85"/>
      <c r="I14" s="85"/>
      <c r="J14" s="85"/>
      <c r="K14" s="85"/>
    </row>
    <row r="15" spans="1:11" s="61" customFormat="1" ht="63" x14ac:dyDescent="0.25">
      <c r="A15" s="87" t="s">
        <v>351</v>
      </c>
      <c r="B15" s="88" t="s">
        <v>352</v>
      </c>
      <c r="C15" s="86">
        <v>1374942</v>
      </c>
      <c r="D15" s="86">
        <v>-263882</v>
      </c>
      <c r="E15" s="86">
        <f t="shared" si="2"/>
        <v>1111060</v>
      </c>
      <c r="F15" s="85"/>
      <c r="G15" s="85"/>
      <c r="H15" s="85"/>
      <c r="I15" s="85"/>
      <c r="J15" s="85"/>
      <c r="K15" s="85"/>
    </row>
    <row r="16" spans="1:11" s="61" customFormat="1" ht="15.75" x14ac:dyDescent="0.25">
      <c r="A16" s="81" t="s">
        <v>343</v>
      </c>
      <c r="B16" s="81" t="s">
        <v>344</v>
      </c>
      <c r="C16" s="83">
        <v>453272</v>
      </c>
      <c r="D16" s="83">
        <f>D17+D18</f>
        <v>3503347</v>
      </c>
      <c r="E16" s="84">
        <f t="shared" si="2"/>
        <v>3956619</v>
      </c>
      <c r="F16" s="83">
        <v>456861</v>
      </c>
      <c r="G16" s="83">
        <f>G17</f>
        <v>10389960</v>
      </c>
      <c r="H16" s="83">
        <f t="shared" si="0"/>
        <v>10846821</v>
      </c>
      <c r="I16" s="83">
        <v>472624</v>
      </c>
      <c r="J16" s="83">
        <f>J17</f>
        <v>10389960</v>
      </c>
      <c r="K16" s="83">
        <f t="shared" si="1"/>
        <v>10862584</v>
      </c>
    </row>
    <row r="17" spans="1:11" s="61" customFormat="1" ht="94.5" x14ac:dyDescent="0.25">
      <c r="A17" s="80" t="s">
        <v>345</v>
      </c>
      <c r="B17" s="75" t="s">
        <v>346</v>
      </c>
      <c r="C17" s="85">
        <v>0</v>
      </c>
      <c r="D17" s="85">
        <v>3463320</v>
      </c>
      <c r="E17" s="86">
        <f t="shared" si="2"/>
        <v>3463320</v>
      </c>
      <c r="F17" s="85"/>
      <c r="G17" s="85">
        <v>10389960</v>
      </c>
      <c r="H17" s="85">
        <f t="shared" si="0"/>
        <v>10389960</v>
      </c>
      <c r="I17" s="85"/>
      <c r="J17" s="85">
        <v>10389960</v>
      </c>
      <c r="K17" s="85">
        <f t="shared" si="1"/>
        <v>10389960</v>
      </c>
    </row>
    <row r="18" spans="1:11" s="61" customFormat="1" ht="31.5" x14ac:dyDescent="0.25">
      <c r="A18" s="69" t="s">
        <v>353</v>
      </c>
      <c r="B18" s="71" t="s">
        <v>354</v>
      </c>
      <c r="C18" s="89">
        <f t="shared" ref="C18:D19" si="3">C19</f>
        <v>404397</v>
      </c>
      <c r="D18" s="89">
        <f t="shared" si="3"/>
        <v>40027</v>
      </c>
      <c r="E18" s="86">
        <f t="shared" si="2"/>
        <v>444424</v>
      </c>
      <c r="F18" s="85"/>
      <c r="G18" s="85"/>
      <c r="H18" s="85"/>
      <c r="I18" s="85"/>
      <c r="J18" s="85"/>
      <c r="K18" s="85"/>
    </row>
    <row r="19" spans="1:11" s="61" customFormat="1" ht="47.25" x14ac:dyDescent="0.25">
      <c r="A19" s="87" t="s">
        <v>355</v>
      </c>
      <c r="B19" s="75" t="s">
        <v>356</v>
      </c>
      <c r="C19" s="90">
        <f t="shared" si="3"/>
        <v>404397</v>
      </c>
      <c r="D19" s="90">
        <f t="shared" si="3"/>
        <v>40027</v>
      </c>
      <c r="E19" s="86">
        <f t="shared" si="2"/>
        <v>444424</v>
      </c>
      <c r="F19" s="85"/>
      <c r="G19" s="85"/>
      <c r="H19" s="85"/>
      <c r="I19" s="85"/>
      <c r="J19" s="85"/>
      <c r="K19" s="85"/>
    </row>
    <row r="20" spans="1:11" s="61" customFormat="1" ht="117" customHeight="1" x14ac:dyDescent="0.25">
      <c r="A20" s="87"/>
      <c r="B20" s="75" t="s">
        <v>357</v>
      </c>
      <c r="C20" s="90">
        <v>404397</v>
      </c>
      <c r="D20" s="85">
        <v>40027</v>
      </c>
      <c r="E20" s="86">
        <f t="shared" si="2"/>
        <v>444424</v>
      </c>
      <c r="F20" s="83"/>
      <c r="G20" s="83"/>
      <c r="H20" s="83"/>
      <c r="I20" s="83"/>
      <c r="J20" s="83"/>
      <c r="K20" s="83"/>
    </row>
    <row r="21" spans="1:11" x14ac:dyDescent="0.25">
      <c r="A21" s="91" t="s">
        <v>91</v>
      </c>
      <c r="B21" s="92"/>
      <c r="C21" s="83">
        <v>305991771.86000001</v>
      </c>
      <c r="D21" s="83">
        <f t="shared" ref="D21:J21" si="4">D5</f>
        <v>5792474.4500000002</v>
      </c>
      <c r="E21" s="83">
        <f>C21+D21</f>
        <v>311784246.31</v>
      </c>
      <c r="F21" s="83">
        <v>279259144.10000002</v>
      </c>
      <c r="G21" s="83">
        <f t="shared" si="4"/>
        <v>10360606.5</v>
      </c>
      <c r="H21" s="83">
        <f>F21+G21</f>
        <v>289619750.60000002</v>
      </c>
      <c r="I21" s="83">
        <v>275428317.98000002</v>
      </c>
      <c r="J21" s="83">
        <f t="shared" si="4"/>
        <v>10389960</v>
      </c>
      <c r="K21" s="83">
        <f>I21+J21</f>
        <v>285818277.98000002</v>
      </c>
    </row>
    <row r="25" spans="1:11" x14ac:dyDescent="0.25">
      <c r="B25" s="62"/>
      <c r="F25" s="60"/>
      <c r="G25" s="60"/>
      <c r="H25" s="60"/>
      <c r="I25" s="60"/>
      <c r="J25" s="60"/>
      <c r="K25" s="60"/>
    </row>
    <row r="29" spans="1:11" x14ac:dyDescent="0.25">
      <c r="B29" s="63"/>
      <c r="C29" s="59"/>
      <c r="D29" s="59"/>
      <c r="E29" s="59"/>
    </row>
    <row r="30" spans="1:11" x14ac:dyDescent="0.25">
      <c r="B30" s="63"/>
      <c r="C30" s="59"/>
      <c r="D30" s="59"/>
      <c r="E30" s="59"/>
    </row>
  </sheetData>
  <autoFilter ref="A4:K21"/>
  <sortState ref="A266:L277">
    <sortCondition ref="A266:A277"/>
  </sortState>
  <mergeCells count="4">
    <mergeCell ref="A21:B2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0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9" t="s">
        <v>314</v>
      </c>
      <c r="B1" s="99"/>
      <c r="C1" s="99"/>
      <c r="D1" s="99"/>
      <c r="E1" s="99"/>
      <c r="F1" s="99"/>
      <c r="G1" s="99"/>
      <c r="H1" s="99"/>
      <c r="I1" s="99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8" t="s">
        <v>280</v>
      </c>
      <c r="B3" s="98"/>
      <c r="C3" s="98"/>
      <c r="D3" s="98"/>
      <c r="E3" s="98"/>
      <c r="F3" s="98"/>
      <c r="G3" s="98"/>
      <c r="H3" s="98"/>
      <c r="I3" s="98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8" t="s">
        <v>281</v>
      </c>
      <c r="B6" s="98"/>
      <c r="C6" s="98"/>
      <c r="D6" s="98"/>
      <c r="E6" s="98"/>
      <c r="F6" s="98"/>
      <c r="G6" s="98"/>
      <c r="H6" s="98"/>
      <c r="I6" s="98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8" t="s">
        <v>282</v>
      </c>
      <c r="B8" s="98"/>
      <c r="C8" s="98"/>
      <c r="D8" s="98"/>
      <c r="E8" s="98"/>
      <c r="F8" s="98"/>
      <c r="G8" s="98"/>
      <c r="H8" s="98"/>
      <c r="I8" s="98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8" t="s">
        <v>283</v>
      </c>
      <c r="B11" s="98"/>
      <c r="C11" s="98"/>
      <c r="D11" s="98"/>
      <c r="E11" s="98"/>
      <c r="F11" s="98"/>
      <c r="G11" s="98"/>
      <c r="H11" s="98"/>
      <c r="I11" s="98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8" t="s">
        <v>284</v>
      </c>
      <c r="B24" s="98"/>
      <c r="C24" s="98"/>
      <c r="D24" s="98"/>
      <c r="E24" s="98"/>
      <c r="F24" s="98"/>
      <c r="G24" s="98"/>
      <c r="H24" s="98"/>
      <c r="I24" s="98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8" t="s">
        <v>285</v>
      </c>
      <c r="B29" s="98"/>
      <c r="C29" s="98"/>
      <c r="D29" s="98"/>
      <c r="E29" s="98"/>
      <c r="F29" s="98"/>
      <c r="G29" s="98"/>
      <c r="H29" s="98"/>
      <c r="I29" s="98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8" t="s">
        <v>286</v>
      </c>
      <c r="B37" s="98"/>
      <c r="C37" s="98"/>
      <c r="D37" s="98"/>
      <c r="E37" s="98"/>
      <c r="F37" s="98"/>
      <c r="G37" s="98"/>
      <c r="H37" s="98"/>
      <c r="I37" s="98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8" t="s">
        <v>287</v>
      </c>
      <c r="B46" s="98"/>
      <c r="C46" s="98"/>
      <c r="D46" s="98"/>
      <c r="E46" s="98"/>
      <c r="F46" s="98"/>
      <c r="G46" s="98"/>
      <c r="H46" s="98"/>
      <c r="I46" s="98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8" t="s">
        <v>288</v>
      </c>
      <c r="B49" s="98"/>
      <c r="C49" s="98"/>
      <c r="D49" s="98"/>
      <c r="E49" s="98"/>
      <c r="F49" s="98"/>
      <c r="G49" s="98"/>
      <c r="H49" s="98"/>
      <c r="I49" s="98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8" t="s">
        <v>289</v>
      </c>
      <c r="B56" s="98"/>
      <c r="C56" s="98"/>
      <c r="D56" s="98"/>
      <c r="E56" s="98"/>
      <c r="F56" s="98"/>
      <c r="G56" s="98"/>
      <c r="H56" s="98"/>
      <c r="I56" s="98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8" t="s">
        <v>290</v>
      </c>
      <c r="B62" s="98"/>
      <c r="C62" s="98"/>
      <c r="D62" s="98"/>
      <c r="E62" s="98"/>
      <c r="F62" s="98"/>
      <c r="G62" s="98"/>
      <c r="H62" s="98"/>
      <c r="I62" s="98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8" t="s">
        <v>291</v>
      </c>
      <c r="B65" s="98"/>
      <c r="C65" s="98"/>
      <c r="D65" s="98"/>
      <c r="E65" s="98"/>
      <c r="F65" s="98"/>
      <c r="G65" s="98"/>
      <c r="H65" s="98"/>
      <c r="I65" s="98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6" t="s">
        <v>315</v>
      </c>
      <c r="B68" s="96"/>
      <c r="C68" s="9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7" t="s">
        <v>316</v>
      </c>
      <c r="B69" s="97"/>
      <c r="C69" s="9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2020-08-13T09:48:44Z</cp:lastPrinted>
  <dcterms:created xsi:type="dcterms:W3CDTF">2018-12-25T15:55:39Z</dcterms:created>
  <dcterms:modified xsi:type="dcterms:W3CDTF">2020-08-13T09:48:47Z</dcterms:modified>
</cp:coreProperties>
</file>